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4355" windowHeight="110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8" i="1" l="1"/>
  <c r="K17" i="1"/>
  <c r="J17" i="1"/>
  <c r="I17" i="1"/>
  <c r="G19" i="1"/>
  <c r="G18" i="1"/>
  <c r="G17" i="1"/>
  <c r="G16" i="1"/>
</calcChain>
</file>

<file path=xl/sharedStrings.xml><?xml version="1.0" encoding="utf-8"?>
<sst xmlns="http://schemas.openxmlformats.org/spreadsheetml/2006/main" count="27" uniqueCount="13">
  <si>
    <t>COLD</t>
  </si>
  <si>
    <t>ROOM</t>
  </si>
  <si>
    <t>HOT</t>
  </si>
  <si>
    <t>New</t>
  </si>
  <si>
    <t>Old</t>
  </si>
  <si>
    <t>Vexc</t>
  </si>
  <si>
    <t>Vs2_ideal</t>
  </si>
  <si>
    <t>Vdif_ideal</t>
  </si>
  <si>
    <t>Y2-Y1</t>
  </si>
  <si>
    <t>X2-X1</t>
  </si>
  <si>
    <t>M</t>
  </si>
  <si>
    <t>B</t>
  </si>
  <si>
    <t>DIF%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</si>
</sst>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"/>
    <numFmt numFmtId="168" formatCode="0.000E+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9" fontId="0" fillId="0" borderId="0" xfId="0" applyNumberFormat="1"/>
    <xf numFmtId="11" fontId="0" fillId="0" borderId="0" xfId="0" applyNumberFormat="1"/>
    <xf numFmtId="0" fontId="0" fillId="0" borderId="0" xfId="0" quotePrefix="1" applyFill="1" applyAlignment="1">
      <alignment horizontal="left"/>
    </xf>
    <xf numFmtId="0" fontId="2" fillId="0" borderId="0" xfId="0" applyFont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 applyFill="1" applyAlignment="1">
      <alignment horizontal="left"/>
    </xf>
    <xf numFmtId="0" fontId="2" fillId="0" borderId="0" xfId="0" applyNumberFormat="1" applyFont="1" applyAlignment="1">
      <alignment horizontal="left"/>
    </xf>
    <xf numFmtId="168" fontId="0" fillId="0" borderId="0" xfId="0" applyNumberFormat="1" applyAlignment="1">
      <alignment horizontal="left"/>
    </xf>
    <xf numFmtId="168" fontId="0" fillId="0" borderId="0" xfId="0" applyNumberFormat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COLD</c:v>
          </c:tx>
          <c:marker>
            <c:symbol val="none"/>
          </c:marker>
          <c:xVal>
            <c:numRef>
              <c:f>Sheet1!$B$15:$D$15</c:f>
              <c:numCache>
                <c:formatCode>General</c:formatCode>
                <c:ptCount val="3"/>
                <c:pt idx="0">
                  <c:v>0</c:v>
                </c:pt>
                <c:pt idx="1">
                  <c:v>50</c:v>
                </c:pt>
                <c:pt idx="2">
                  <c:v>100</c:v>
                </c:pt>
              </c:numCache>
            </c:numRef>
          </c:xVal>
          <c:yVal>
            <c:numRef>
              <c:f>Sheet1!$B$16:$D$16</c:f>
              <c:numCache>
                <c:formatCode>0.000E+00</c:formatCode>
                <c:ptCount val="3"/>
                <c:pt idx="0">
                  <c:v>-9.2510000000000005E-3</c:v>
                </c:pt>
                <c:pt idx="1">
                  <c:v>-5.3420000000000004E-3</c:v>
                </c:pt>
                <c:pt idx="2">
                  <c:v>-1.193E-3</c:v>
                </c:pt>
              </c:numCache>
            </c:numRef>
          </c:yVal>
          <c:smooth val="1"/>
        </c:ser>
        <c:ser>
          <c:idx val="1"/>
          <c:order val="1"/>
          <c:tx>
            <c:v>ROOM</c:v>
          </c:tx>
          <c:marker>
            <c:symbol val="none"/>
          </c:marker>
          <c:xVal>
            <c:numRef>
              <c:f>Sheet1!$B$15:$D$15</c:f>
              <c:numCache>
                <c:formatCode>General</c:formatCode>
                <c:ptCount val="3"/>
                <c:pt idx="0">
                  <c:v>0</c:v>
                </c:pt>
                <c:pt idx="1">
                  <c:v>50</c:v>
                </c:pt>
                <c:pt idx="2">
                  <c:v>100</c:v>
                </c:pt>
              </c:numCache>
            </c:numRef>
          </c:xVal>
          <c:yVal>
            <c:numRef>
              <c:f>Sheet1!$B$17:$D$17</c:f>
              <c:numCache>
                <c:formatCode>0.000E+00</c:formatCode>
                <c:ptCount val="3"/>
                <c:pt idx="0">
                  <c:v>-9.3930000000000003E-3</c:v>
                </c:pt>
                <c:pt idx="1">
                  <c:v>-5.4339999999999996E-3</c:v>
                </c:pt>
                <c:pt idx="2">
                  <c:v>-1.2160000000000001E-3</c:v>
                </c:pt>
              </c:numCache>
            </c:numRef>
          </c:yVal>
          <c:smooth val="1"/>
        </c:ser>
        <c:ser>
          <c:idx val="2"/>
          <c:order val="2"/>
          <c:tx>
            <c:v>HOT</c:v>
          </c:tx>
          <c:marker>
            <c:symbol val="none"/>
          </c:marker>
          <c:xVal>
            <c:numRef>
              <c:f>Sheet1!$B$15:$D$15</c:f>
              <c:numCache>
                <c:formatCode>General</c:formatCode>
                <c:ptCount val="3"/>
                <c:pt idx="0">
                  <c:v>0</c:v>
                </c:pt>
                <c:pt idx="1">
                  <c:v>50</c:v>
                </c:pt>
                <c:pt idx="2">
                  <c:v>100</c:v>
                </c:pt>
              </c:numCache>
            </c:numRef>
          </c:xVal>
          <c:yVal>
            <c:numRef>
              <c:f>Sheet1!$B$18:$D$18</c:f>
              <c:numCache>
                <c:formatCode>0.000E+00</c:formatCode>
                <c:ptCount val="3"/>
                <c:pt idx="0">
                  <c:v>-1.0552000000000001E-2</c:v>
                </c:pt>
                <c:pt idx="1">
                  <c:v>-6.2550000000000001E-3</c:v>
                </c:pt>
                <c:pt idx="2">
                  <c:v>-1.6819999999999999E-3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9664"/>
        <c:axId val="82970880"/>
      </c:scatterChart>
      <c:valAx>
        <c:axId val="11068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2970880"/>
        <c:crosses val="autoZero"/>
        <c:crossBetween val="midCat"/>
      </c:valAx>
      <c:valAx>
        <c:axId val="82970880"/>
        <c:scaling>
          <c:orientation val="minMax"/>
        </c:scaling>
        <c:delete val="0"/>
        <c:axPos val="l"/>
        <c:majorGridlines/>
        <c:numFmt formatCode="0.000E+00" sourceLinked="1"/>
        <c:majorTickMark val="out"/>
        <c:minorTickMark val="none"/>
        <c:tickLblPos val="nextTo"/>
        <c:crossAx val="1106896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90487</xdr:rowOff>
    </xdr:from>
    <xdr:to>
      <xdr:col>7</xdr:col>
      <xdr:colOff>581025</xdr:colOff>
      <xdr:row>34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L22" sqref="L22"/>
    </sheetView>
  </sheetViews>
  <sheetFormatPr defaultRowHeight="15" x14ac:dyDescent="0.25"/>
  <cols>
    <col min="1" max="1" width="13.42578125" bestFit="1" customWidth="1"/>
    <col min="2" max="2" width="10.28515625" bestFit="1" customWidth="1"/>
    <col min="3" max="4" width="10" bestFit="1" customWidth="1"/>
    <col min="5" max="5" width="8.5703125" bestFit="1" customWidth="1"/>
    <col min="6" max="6" width="10.42578125" bestFit="1" customWidth="1"/>
    <col min="7" max="7" width="10" bestFit="1" customWidth="1"/>
    <col min="8" max="8" width="12.28515625" bestFit="1" customWidth="1"/>
    <col min="9" max="9" width="10.5703125" bestFit="1" customWidth="1"/>
    <col min="10" max="11" width="10" bestFit="1" customWidth="1"/>
  </cols>
  <sheetData>
    <row r="1" spans="1:11" ht="18.75" x14ac:dyDescent="0.3">
      <c r="A1" s="4" t="s">
        <v>3</v>
      </c>
      <c r="B1" s="5">
        <v>0</v>
      </c>
      <c r="C1" s="6" t="s">
        <v>5</v>
      </c>
      <c r="D1" s="6">
        <v>50</v>
      </c>
      <c r="E1" s="6" t="s">
        <v>5</v>
      </c>
      <c r="F1" s="6">
        <v>100</v>
      </c>
      <c r="G1" s="6" t="s">
        <v>5</v>
      </c>
      <c r="I1" s="1"/>
    </row>
    <row r="2" spans="1:11" x14ac:dyDescent="0.25">
      <c r="A2" t="s">
        <v>0</v>
      </c>
      <c r="B2" s="7">
        <v>0.93200000000000005</v>
      </c>
      <c r="C2" s="6">
        <v>3.3889999999999998</v>
      </c>
      <c r="D2" s="7">
        <v>0.53600000000000003</v>
      </c>
      <c r="E2" s="6">
        <v>3.3889999999999998</v>
      </c>
      <c r="F2" s="7">
        <v>0.121</v>
      </c>
      <c r="G2" s="6">
        <v>3.3889999999999998</v>
      </c>
    </row>
    <row r="3" spans="1:11" x14ac:dyDescent="0.25">
      <c r="A3" t="s">
        <v>1</v>
      </c>
      <c r="B3" s="7">
        <v>0.94099999999999995</v>
      </c>
      <c r="C3" s="6">
        <v>3.3889999999999998</v>
      </c>
      <c r="D3" s="7">
        <v>0.54200000000000004</v>
      </c>
      <c r="E3" s="6">
        <v>3.3889999999999998</v>
      </c>
      <c r="F3" s="7">
        <v>0.122</v>
      </c>
      <c r="G3" s="6">
        <v>3.3889999999999998</v>
      </c>
    </row>
    <row r="4" spans="1:11" x14ac:dyDescent="0.25">
      <c r="A4" t="s">
        <v>2</v>
      </c>
      <c r="B4" s="7">
        <v>1.0529999999999999</v>
      </c>
      <c r="C4" s="6">
        <v>3.3889999999999998</v>
      </c>
      <c r="D4" s="7">
        <v>0.628</v>
      </c>
      <c r="E4" s="6">
        <v>3.3889999999999998</v>
      </c>
      <c r="F4" s="7">
        <v>0.17</v>
      </c>
      <c r="G4" s="6">
        <v>3.3889999999999998</v>
      </c>
    </row>
    <row r="5" spans="1:11" x14ac:dyDescent="0.25">
      <c r="B5" s="3"/>
      <c r="C5" s="6"/>
      <c r="D5" s="3"/>
      <c r="E5" s="6"/>
      <c r="F5" s="3"/>
      <c r="G5" s="6"/>
    </row>
    <row r="6" spans="1:11" ht="18.75" x14ac:dyDescent="0.3">
      <c r="A6" s="4" t="s">
        <v>4</v>
      </c>
      <c r="B6" s="8">
        <v>0</v>
      </c>
      <c r="C6" s="6" t="s">
        <v>5</v>
      </c>
      <c r="D6" s="8">
        <v>50</v>
      </c>
      <c r="E6" s="6" t="s">
        <v>5</v>
      </c>
      <c r="F6" s="8">
        <v>100</v>
      </c>
      <c r="G6" s="6" t="s">
        <v>5</v>
      </c>
    </row>
    <row r="7" spans="1:11" x14ac:dyDescent="0.25">
      <c r="A7" t="s">
        <v>0</v>
      </c>
      <c r="B7" s="7">
        <v>0.65700000000000003</v>
      </c>
      <c r="C7" s="6">
        <v>3.25</v>
      </c>
      <c r="D7" s="7">
        <v>0.48599999999999999</v>
      </c>
      <c r="E7" s="6">
        <v>3.08</v>
      </c>
      <c r="F7" s="7">
        <v>9.5000000000000001E-2</v>
      </c>
      <c r="G7" s="6">
        <v>2.7</v>
      </c>
    </row>
    <row r="8" spans="1:11" x14ac:dyDescent="0.25">
      <c r="A8" t="s">
        <v>1</v>
      </c>
      <c r="B8" s="7">
        <v>0.94</v>
      </c>
      <c r="C8" s="6">
        <v>3.39</v>
      </c>
      <c r="D8" s="7">
        <v>0.495</v>
      </c>
      <c r="E8" s="6">
        <v>3.09</v>
      </c>
      <c r="F8" s="7">
        <v>9.7000000000000003E-2</v>
      </c>
      <c r="G8" s="6">
        <v>2.7</v>
      </c>
    </row>
    <row r="9" spans="1:11" x14ac:dyDescent="0.25">
      <c r="A9" t="s">
        <v>2</v>
      </c>
      <c r="B9" s="7">
        <v>1.05</v>
      </c>
      <c r="C9" s="6">
        <v>3.39</v>
      </c>
      <c r="D9" s="7">
        <v>0.83799999999999997</v>
      </c>
      <c r="E9" s="6">
        <v>3.39</v>
      </c>
      <c r="F9" s="7">
        <v>0.13600000000000001</v>
      </c>
      <c r="G9" s="6">
        <v>2.74</v>
      </c>
    </row>
    <row r="10" spans="1:11" x14ac:dyDescent="0.25">
      <c r="B10" s="6"/>
      <c r="C10" s="6"/>
      <c r="D10" s="6"/>
      <c r="E10" s="6"/>
      <c r="F10" s="6"/>
      <c r="G10" s="6"/>
    </row>
    <row r="11" spans="1:11" ht="18.75" x14ac:dyDescent="0.3">
      <c r="A11" s="4" t="s">
        <v>6</v>
      </c>
      <c r="B11" s="8">
        <v>0</v>
      </c>
      <c r="C11" s="9">
        <v>50</v>
      </c>
      <c r="D11" s="8">
        <v>100</v>
      </c>
      <c r="F11" s="6"/>
      <c r="G11" s="6"/>
    </row>
    <row r="12" spans="1:11" x14ac:dyDescent="0.25">
      <c r="A12" t="s">
        <v>0</v>
      </c>
      <c r="B12" s="7">
        <v>0.9254</v>
      </c>
      <c r="C12" s="7">
        <v>0.53449999999999998</v>
      </c>
      <c r="D12" s="7">
        <v>0.1196</v>
      </c>
      <c r="E12" s="11"/>
    </row>
    <row r="13" spans="1:11" x14ac:dyDescent="0.25">
      <c r="A13" t="s">
        <v>1</v>
      </c>
      <c r="B13" s="7">
        <v>0.93969999999999998</v>
      </c>
      <c r="C13" s="7">
        <v>0.54369999999999996</v>
      </c>
      <c r="D13" s="7">
        <v>0.12189999999999999</v>
      </c>
      <c r="E13" s="11"/>
    </row>
    <row r="14" spans="1:11" x14ac:dyDescent="0.25">
      <c r="A14" t="s">
        <v>2</v>
      </c>
      <c r="B14" s="7">
        <v>1.056</v>
      </c>
      <c r="C14" s="7">
        <v>0.62590000000000001</v>
      </c>
      <c r="D14" s="7">
        <v>0.16839999999999999</v>
      </c>
      <c r="E14" s="11"/>
    </row>
    <row r="15" spans="1:11" ht="18.75" x14ac:dyDescent="0.3">
      <c r="A15" s="10" t="s">
        <v>7</v>
      </c>
      <c r="B15" s="8">
        <v>0</v>
      </c>
      <c r="C15" s="8">
        <v>50</v>
      </c>
      <c r="D15" s="8">
        <v>100</v>
      </c>
      <c r="E15" s="2"/>
    </row>
    <row r="16" spans="1:11" x14ac:dyDescent="0.25">
      <c r="A16" t="s">
        <v>0</v>
      </c>
      <c r="B16" s="11">
        <v>-9.2510000000000005E-3</v>
      </c>
      <c r="C16" s="11">
        <v>-5.3420000000000004E-3</v>
      </c>
      <c r="D16" s="11">
        <v>-1.193E-3</v>
      </c>
      <c r="E16" s="2"/>
      <c r="F16" t="s">
        <v>8</v>
      </c>
      <c r="G16" s="12">
        <f>D16-B16</f>
        <v>8.0580000000000009E-3</v>
      </c>
      <c r="I16">
        <v>0</v>
      </c>
      <c r="J16">
        <v>50</v>
      </c>
      <c r="K16">
        <v>100</v>
      </c>
    </row>
    <row r="17" spans="1:11" x14ac:dyDescent="0.25">
      <c r="A17" t="s">
        <v>1</v>
      </c>
      <c r="B17" s="11">
        <v>-9.3930000000000003E-3</v>
      </c>
      <c r="C17" s="11">
        <v>-5.4339999999999996E-3</v>
      </c>
      <c r="D17" s="11">
        <v>-1.2160000000000001E-3</v>
      </c>
      <c r="F17" t="s">
        <v>9</v>
      </c>
      <c r="G17">
        <f>100-0</f>
        <v>100</v>
      </c>
      <c r="I17" s="12">
        <f>($G$18)*I16+$G$19</f>
        <v>-9.2510000000000005E-3</v>
      </c>
      <c r="J17" s="12">
        <f>($G$18)*J16+$G$19</f>
        <v>-5.2220000000000001E-3</v>
      </c>
      <c r="K17" s="12">
        <f>($G$18)*K16+$G$19</f>
        <v>-1.1929999999999996E-3</v>
      </c>
    </row>
    <row r="18" spans="1:11" x14ac:dyDescent="0.25">
      <c r="A18" t="s">
        <v>2</v>
      </c>
      <c r="B18" s="11">
        <v>-1.0552000000000001E-2</v>
      </c>
      <c r="C18" s="11">
        <v>-6.2550000000000001E-3</v>
      </c>
      <c r="D18" s="11">
        <v>-1.6819999999999999E-3</v>
      </c>
      <c r="E18" s="2"/>
      <c r="F18" t="s">
        <v>10</v>
      </c>
      <c r="G18" s="12">
        <f>G16/G17</f>
        <v>8.0580000000000004E-5</v>
      </c>
      <c r="I18" t="s">
        <v>12</v>
      </c>
      <c r="J18" s="13">
        <f>1-(J17/C16)</f>
        <v>2.2463496817671347E-2</v>
      </c>
    </row>
    <row r="19" spans="1:11" x14ac:dyDescent="0.25">
      <c r="B19" s="2"/>
      <c r="F19" t="s">
        <v>11</v>
      </c>
      <c r="G19" s="12">
        <f>B16</f>
        <v>-9.2510000000000005E-3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Ian</dc:creator>
  <cp:lastModifiedBy>Williams, Ian</cp:lastModifiedBy>
  <dcterms:created xsi:type="dcterms:W3CDTF">2016-03-21T20:31:41Z</dcterms:created>
  <dcterms:modified xsi:type="dcterms:W3CDTF">2016-03-29T21:30:34Z</dcterms:modified>
</cp:coreProperties>
</file>